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tnao365.sharepoint.com/sites/azrbharfp2021/079 Part A  Part C working documents/"/>
    </mc:Choice>
  </mc:AlternateContent>
  <xr:revisionPtr revIDLastSave="27" documentId="13_ncr:1_{F8CDC9E9-2058-4765-8E22-7585C1585686}" xr6:coauthVersionLast="47" xr6:coauthVersionMax="47" xr10:uidLastSave="{A9D9D2CE-0D3B-43E9-9081-A13CA9416FBC}"/>
  <bookViews>
    <workbookView xWindow="-120" yWindow="-120" windowWidth="29040" windowHeight="15840" firstSheet="1" activeTab="1" xr2:uid="{00000000-000D-0000-FFFF-FFFF00000000}"/>
  </bookViews>
  <sheets>
    <sheet name="North" sheetId="9" r:id="rId1"/>
    <sheet name="Central" sheetId="12" r:id="rId2"/>
    <sheet name="South" sheetId="13" r:id="rId3"/>
    <sheet name="North-South" sheetId="14" r:id="rId4"/>
    <sheet name="North-Central" sheetId="15" r:id="rId5"/>
    <sheet name="Central-South" sheetId="16" r:id="rId6"/>
  </sheets>
  <definedNames>
    <definedName name="_xlnm.Print_Area" localSheetId="1">Central!$A$1:$K$60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2" l="1"/>
  <c r="C55" i="12"/>
  <c r="E55" i="12" l="1"/>
  <c r="H55" i="12"/>
  <c r="F55" i="12" l="1"/>
  <c r="I55" i="12"/>
  <c r="J55" i="12" l="1"/>
  <c r="B48" i="12" l="1"/>
  <c r="K55" i="12"/>
  <c r="B19" i="12" l="1"/>
  <c r="G19" i="12"/>
  <c r="B38" i="12"/>
  <c r="G38" i="12" l="1"/>
  <c r="E48" i="12"/>
  <c r="C38" i="12"/>
  <c r="G48" i="12"/>
  <c r="C19" i="12"/>
  <c r="E19" i="12"/>
  <c r="D38" i="12"/>
  <c r="C48" i="12"/>
  <c r="H48" i="12" l="1"/>
  <c r="I48" i="12"/>
  <c r="E38" i="12"/>
  <c r="D48" i="12"/>
  <c r="H19" i="12"/>
  <c r="D19" i="12"/>
  <c r="H38" i="12"/>
  <c r="I19" i="12" l="1"/>
  <c r="I38" i="12"/>
  <c r="F38" i="12"/>
  <c r="J48" i="12" l="1"/>
  <c r="J38" i="12"/>
  <c r="F19" i="12"/>
  <c r="J19" i="12"/>
  <c r="F48" i="12"/>
  <c r="K38" i="12" l="1"/>
  <c r="K48" i="12"/>
  <c r="K19" i="12"/>
  <c r="K49" i="16" l="1"/>
  <c r="I49" i="16"/>
  <c r="G49" i="16"/>
  <c r="F49" i="16"/>
  <c r="D49" i="16"/>
  <c r="K48" i="16"/>
  <c r="J48" i="16"/>
  <c r="J49" i="16" s="1"/>
  <c r="I48" i="16"/>
  <c r="H48" i="16"/>
  <c r="H49" i="16" s="1"/>
  <c r="G48" i="16"/>
  <c r="F48" i="16"/>
  <c r="E48" i="16"/>
  <c r="E49" i="16" s="1"/>
  <c r="D48" i="16"/>
  <c r="C48" i="16"/>
  <c r="C49" i="16" s="1"/>
  <c r="B48" i="16"/>
  <c r="B49" i="16" s="1"/>
  <c r="K38" i="16"/>
  <c r="J38" i="16"/>
  <c r="I38" i="16"/>
  <c r="H38" i="16"/>
  <c r="G38" i="16"/>
  <c r="F38" i="16"/>
  <c r="E38" i="16"/>
  <c r="D38" i="16"/>
  <c r="C38" i="16"/>
  <c r="B38" i="16"/>
  <c r="K19" i="16"/>
  <c r="J19" i="16"/>
  <c r="I19" i="16"/>
  <c r="H19" i="16"/>
  <c r="G19" i="16"/>
  <c r="F19" i="16"/>
  <c r="E19" i="16"/>
  <c r="D19" i="16"/>
  <c r="C19" i="16"/>
  <c r="B19" i="16"/>
  <c r="G49" i="15"/>
  <c r="F49" i="15"/>
  <c r="K48" i="15"/>
  <c r="K49" i="15" s="1"/>
  <c r="J48" i="15"/>
  <c r="J49" i="15" s="1"/>
  <c r="I48" i="15"/>
  <c r="I49" i="15" s="1"/>
  <c r="H48" i="15"/>
  <c r="H49" i="15" s="1"/>
  <c r="G48" i="15"/>
  <c r="F48" i="15"/>
  <c r="E48" i="15"/>
  <c r="E49" i="15" s="1"/>
  <c r="D48" i="15"/>
  <c r="D49" i="15" s="1"/>
  <c r="C48" i="15"/>
  <c r="C49" i="15" s="1"/>
  <c r="B48" i="15"/>
  <c r="B49" i="15" s="1"/>
  <c r="K38" i="15"/>
  <c r="J38" i="15"/>
  <c r="I38" i="15"/>
  <c r="H38" i="15"/>
  <c r="G38" i="15"/>
  <c r="F38" i="15"/>
  <c r="E38" i="15"/>
  <c r="D38" i="15"/>
  <c r="C38" i="15"/>
  <c r="B38" i="15"/>
  <c r="K19" i="15"/>
  <c r="J19" i="15"/>
  <c r="I19" i="15"/>
  <c r="H19" i="15"/>
  <c r="G19" i="15"/>
  <c r="F19" i="15"/>
  <c r="E19" i="15"/>
  <c r="D19" i="15"/>
  <c r="C19" i="15"/>
  <c r="B19" i="15"/>
  <c r="G49" i="14"/>
  <c r="F49" i="14"/>
  <c r="K48" i="14"/>
  <c r="K49" i="14" s="1"/>
  <c r="J48" i="14"/>
  <c r="J49" i="14" s="1"/>
  <c r="I48" i="14"/>
  <c r="I49" i="14" s="1"/>
  <c r="H48" i="14"/>
  <c r="H49" i="14" s="1"/>
  <c r="G48" i="14"/>
  <c r="F48" i="14"/>
  <c r="E48" i="14"/>
  <c r="E49" i="14" s="1"/>
  <c r="D48" i="14"/>
  <c r="D49" i="14" s="1"/>
  <c r="C48" i="14"/>
  <c r="C49" i="14" s="1"/>
  <c r="B48" i="14"/>
  <c r="B49" i="14" s="1"/>
  <c r="K38" i="14"/>
  <c r="J38" i="14"/>
  <c r="I38" i="14"/>
  <c r="H38" i="14"/>
  <c r="G38" i="14"/>
  <c r="F38" i="14"/>
  <c r="E38" i="14"/>
  <c r="D38" i="14"/>
  <c r="C38" i="14"/>
  <c r="B38" i="14"/>
  <c r="K19" i="14"/>
  <c r="J19" i="14"/>
  <c r="I19" i="14"/>
  <c r="H19" i="14"/>
  <c r="G19" i="14"/>
  <c r="F19" i="14"/>
  <c r="E19" i="14"/>
  <c r="D19" i="14"/>
  <c r="C19" i="14"/>
  <c r="B19" i="14"/>
  <c r="K49" i="13" l="1"/>
  <c r="J49" i="13"/>
  <c r="H49" i="13"/>
  <c r="G49" i="13"/>
  <c r="F49" i="13"/>
  <c r="E49" i="13"/>
  <c r="D49" i="13"/>
  <c r="C49" i="13"/>
  <c r="B49" i="13"/>
  <c r="K48" i="13"/>
  <c r="J48" i="13"/>
  <c r="I48" i="13"/>
  <c r="I49" i="13" s="1"/>
  <c r="H48" i="13"/>
  <c r="G48" i="13"/>
  <c r="F48" i="13"/>
  <c r="E48" i="13"/>
  <c r="D48" i="13"/>
  <c r="C48" i="13"/>
  <c r="B48" i="13"/>
  <c r="K38" i="13"/>
  <c r="J38" i="13"/>
  <c r="I38" i="13"/>
  <c r="H38" i="13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K48" i="9" l="1"/>
  <c r="K49" i="9" s="1"/>
  <c r="J48" i="9"/>
  <c r="I48" i="9"/>
  <c r="H48" i="9"/>
  <c r="H49" i="9" s="1"/>
  <c r="G48" i="9"/>
  <c r="G49" i="9" s="1"/>
  <c r="K38" i="9"/>
  <c r="J38" i="9"/>
  <c r="I38" i="9"/>
  <c r="H38" i="9"/>
  <c r="G38" i="9"/>
  <c r="K19" i="9"/>
  <c r="J19" i="9"/>
  <c r="I19" i="9"/>
  <c r="H19" i="9"/>
  <c r="G19" i="9"/>
  <c r="I49" i="9" l="1"/>
  <c r="J49" i="9"/>
  <c r="F48" i="9"/>
  <c r="E48" i="9"/>
  <c r="D48" i="9"/>
  <c r="C48" i="9"/>
  <c r="B48" i="9"/>
  <c r="B49" i="9" s="1"/>
  <c r="F38" i="9"/>
  <c r="E38" i="9"/>
  <c r="D38" i="9"/>
  <c r="C38" i="9"/>
  <c r="B38" i="9"/>
  <c r="F19" i="9"/>
  <c r="E19" i="9"/>
  <c r="D19" i="9"/>
  <c r="C19" i="9"/>
  <c r="B19" i="9"/>
  <c r="F49" i="9" l="1"/>
  <c r="C49" i="9"/>
  <c r="D49" i="9"/>
  <c r="E49" i="9"/>
</calcChain>
</file>

<file path=xl/sharedStrings.xml><?xml version="1.0" encoding="utf-8"?>
<sst xmlns="http://schemas.openxmlformats.org/spreadsheetml/2006/main" count="516" uniqueCount="45">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</sst>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10" fontId="0" fillId="3" borderId="7" xfId="2" applyNumberFormat="1" applyFont="1" applyFill="1" applyBorder="1" applyProtection="1">
      <protection locked="0"/>
    </xf>
    <xf numFmtId="10" fontId="0" fillId="3" borderId="13" xfId="2" applyNumberFormat="1" applyFont="1" applyFill="1" applyBorder="1" applyProtection="1">
      <protection locked="0"/>
    </xf>
    <xf numFmtId="10" fontId="0" fillId="3" borderId="14" xfId="2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88EC-B700-4C97-9815-39E9AC2CFD6D}">
  <sheetPr>
    <pageSetUpPr fitToPage="1"/>
  </sheetPr>
  <dimension ref="A1:K60"/>
  <sheetViews>
    <sheetView zoomScaleNormal="100" zoomScaleSheetLayoutView="112" workbookViewId="0">
      <selection activeCell="B4" sqref="B4"/>
    </sheetView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" si="1">SUM(H4:H18)</f>
        <v>0</v>
      </c>
      <c r="I19" s="32">
        <f t="shared" ref="I19" si="2">SUM(I4:I18)</f>
        <v>0</v>
      </c>
      <c r="J19" s="38">
        <f t="shared" ref="J19" si="3">SUM(J4:J18)</f>
        <v>0</v>
      </c>
      <c r="K19" s="33">
        <f t="shared" ref="K19" si="4">SUM(K4:K18)</f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5">SUM(C21:C37)</f>
        <v>0</v>
      </c>
      <c r="D38" s="32">
        <f t="shared" si="5"/>
        <v>0</v>
      </c>
      <c r="E38" s="38">
        <f t="shared" si="5"/>
        <v>0</v>
      </c>
      <c r="F38" s="33">
        <f t="shared" si="5"/>
        <v>0</v>
      </c>
      <c r="G38" s="31">
        <f>SUM(G21:G37)</f>
        <v>0</v>
      </c>
      <c r="H38" s="38">
        <f t="shared" ref="H38" si="6">SUM(H21:H37)</f>
        <v>0</v>
      </c>
      <c r="I38" s="32">
        <f t="shared" ref="I38" si="7">SUM(I21:I37)</f>
        <v>0</v>
      </c>
      <c r="J38" s="38">
        <f t="shared" ref="J38" si="8">SUM(J21:J37)</f>
        <v>0</v>
      </c>
      <c r="K38" s="33">
        <f t="shared" ref="K38" si="9">SUM(K21:K37)</f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10">SUM(C40:C47)</f>
        <v>0</v>
      </c>
      <c r="D48" s="29">
        <f t="shared" si="10"/>
        <v>0</v>
      </c>
      <c r="E48" s="29">
        <f t="shared" si="10"/>
        <v>0</v>
      </c>
      <c r="F48" s="30">
        <f t="shared" si="10"/>
        <v>0</v>
      </c>
      <c r="G48" s="28">
        <f>SUM(G40:G47)</f>
        <v>0</v>
      </c>
      <c r="H48" s="29">
        <f t="shared" ref="H48" si="11">SUM(H40:H47)</f>
        <v>0</v>
      </c>
      <c r="I48" s="29">
        <f t="shared" ref="I48" si="12">SUM(I40:I47)</f>
        <v>0</v>
      </c>
      <c r="J48" s="29">
        <f t="shared" ref="J48" si="13">SUM(J40:J47)</f>
        <v>0</v>
      </c>
      <c r="K48" s="30">
        <f t="shared" ref="K48" si="14">SUM(K40:K47)</f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15">C48+C38+C19</f>
        <v>0</v>
      </c>
      <c r="D49" s="29">
        <f t="shared" si="15"/>
        <v>0</v>
      </c>
      <c r="E49" s="29">
        <f t="shared" si="15"/>
        <v>0</v>
      </c>
      <c r="F49" s="30">
        <f t="shared" si="15"/>
        <v>0</v>
      </c>
      <c r="G49" s="28">
        <f>G48+G38+G19</f>
        <v>0</v>
      </c>
      <c r="H49" s="29">
        <f t="shared" ref="H49" si="16">H48+H38+H19</f>
        <v>0</v>
      </c>
      <c r="I49" s="29">
        <f t="shared" ref="I49" si="17">I48+I38+I19</f>
        <v>0</v>
      </c>
      <c r="J49" s="29">
        <f t="shared" ref="J49" si="18">J48+J38+J19</f>
        <v>0</v>
      </c>
      <c r="K49" s="30">
        <f t="shared" ref="K49" si="19">K48+K38+K19</f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3708-CB16-4862-8734-D8846D3A512D}">
  <sheetPr>
    <pageSetUpPr fitToPage="1"/>
  </sheetPr>
  <dimension ref="A1:K60"/>
  <sheetViews>
    <sheetView tabSelected="1" zoomScaleNormal="100" zoomScaleSheetLayoutView="112" workbookViewId="0">
      <selection sqref="A1:K60"/>
    </sheetView>
  </sheetViews>
  <sheetFormatPr defaultRowHeight="15"/>
  <cols>
    <col min="1" max="1" width="53.7109375" customWidth="1"/>
    <col min="2" max="6" width="15.7109375" customWidth="1"/>
    <col min="7" max="11" width="14.7109375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>
        <v>1135006.2691039215</v>
      </c>
      <c r="C4" s="18">
        <v>1198282.8686064645</v>
      </c>
      <c r="D4" s="18">
        <v>1265087.1385312746</v>
      </c>
      <c r="E4" s="18">
        <v>1335615.7465043934</v>
      </c>
      <c r="F4" s="19">
        <v>1410076.3243720133</v>
      </c>
      <c r="G4" s="17">
        <v>99659.817289976854</v>
      </c>
      <c r="H4" s="18">
        <v>104702.60404484965</v>
      </c>
      <c r="I4" s="18">
        <v>110000.55580951904</v>
      </c>
      <c r="J4" s="18">
        <v>115566.58393348071</v>
      </c>
      <c r="K4" s="19">
        <v>121414.25308051481</v>
      </c>
    </row>
    <row r="5" spans="1:11">
      <c r="A5" s="1" t="s">
        <v>10</v>
      </c>
      <c r="B5" s="20">
        <v>14944228.138584623</v>
      </c>
      <c r="C5" s="11">
        <v>15777368.857310714</v>
      </c>
      <c r="D5" s="11">
        <v>16656957.171105785</v>
      </c>
      <c r="E5" s="11">
        <v>17585582.533394936</v>
      </c>
      <c r="F5" s="21">
        <v>18565978.759631708</v>
      </c>
      <c r="G5" s="20">
        <v>1730420.9474375516</v>
      </c>
      <c r="H5" s="11">
        <v>1817980.2473778911</v>
      </c>
      <c r="I5" s="11">
        <v>1909970.0478952124</v>
      </c>
      <c r="J5" s="11">
        <v>2006614.5323187106</v>
      </c>
      <c r="K5" s="21">
        <v>2108149.2276540371</v>
      </c>
    </row>
    <row r="6" spans="1:11">
      <c r="A6" s="1" t="s">
        <v>11</v>
      </c>
      <c r="B6" s="20">
        <v>285853.43073728395</v>
      </c>
      <c r="C6" s="11">
        <v>301789.75950088736</v>
      </c>
      <c r="D6" s="11">
        <v>318614.53859306179</v>
      </c>
      <c r="E6" s="11">
        <v>336377.29911962495</v>
      </c>
      <c r="F6" s="21">
        <v>355130.33354554413</v>
      </c>
      <c r="G6" s="20">
        <v>25099.50953969789</v>
      </c>
      <c r="H6" s="11">
        <v>26369.544722406601</v>
      </c>
      <c r="I6" s="11">
        <v>27703.843685360378</v>
      </c>
      <c r="J6" s="11">
        <v>29105.658175839621</v>
      </c>
      <c r="K6" s="21">
        <v>30578.404479537105</v>
      </c>
    </row>
    <row r="7" spans="1:11">
      <c r="A7" s="1" t="s">
        <v>12</v>
      </c>
      <c r="B7" s="20">
        <v>466613.68840938987</v>
      </c>
      <c r="C7" s="11">
        <v>492627.40153821325</v>
      </c>
      <c r="D7" s="11">
        <v>520091.37917396851</v>
      </c>
      <c r="E7" s="11">
        <v>549086.47356291721</v>
      </c>
      <c r="F7" s="21">
        <v>579698.04446404986</v>
      </c>
      <c r="G7" s="20">
        <v>40971.258219212723</v>
      </c>
      <c r="H7" s="11">
        <v>43044.403885104883</v>
      </c>
      <c r="I7" s="11">
        <v>45222.450721691188</v>
      </c>
      <c r="J7" s="11">
        <v>47510.706728208781</v>
      </c>
      <c r="K7" s="21">
        <v>49914.748488656151</v>
      </c>
    </row>
    <row r="8" spans="1:11">
      <c r="A8" s="1" t="s">
        <v>13</v>
      </c>
      <c r="B8" s="20">
        <v>100889.44614257074</v>
      </c>
      <c r="C8" s="11">
        <v>106514.03276501904</v>
      </c>
      <c r="D8" s="11">
        <v>112452.19009166882</v>
      </c>
      <c r="E8" s="11">
        <v>118721.39968927935</v>
      </c>
      <c r="F8" s="21">
        <v>125340.11772195669</v>
      </c>
      <c r="G8" s="20">
        <v>8858.6504257757242</v>
      </c>
      <c r="H8" s="11">
        <v>9306.8981373199749</v>
      </c>
      <c r="I8" s="11">
        <v>9777.8271830683661</v>
      </c>
      <c r="J8" s="11">
        <v>10272.585238531628</v>
      </c>
      <c r="K8" s="21">
        <v>10792.378051601328</v>
      </c>
    </row>
    <row r="9" spans="1:11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>
      <c r="A10" s="1" t="s">
        <v>15</v>
      </c>
      <c r="B10" s="20">
        <v>256427.342279034</v>
      </c>
      <c r="C10" s="11">
        <v>270723.16661109007</v>
      </c>
      <c r="D10" s="11">
        <v>285815.98314965825</v>
      </c>
      <c r="E10" s="11">
        <v>301750.2242102517</v>
      </c>
      <c r="F10" s="21">
        <v>318572.79920997325</v>
      </c>
      <c r="G10" s="20">
        <v>22515.736498846622</v>
      </c>
      <c r="H10" s="11">
        <v>23655.032765688255</v>
      </c>
      <c r="I10" s="11">
        <v>24851.97742363207</v>
      </c>
      <c r="J10" s="11">
        <v>26109.487481267857</v>
      </c>
      <c r="K10" s="21">
        <v>27430.627547820008</v>
      </c>
    </row>
    <row r="11" spans="1:11">
      <c r="A11" s="1" t="s">
        <v>16</v>
      </c>
      <c r="B11" s="20">
        <v>2154266.7065257253</v>
      </c>
      <c r="C11" s="11">
        <v>2274367.0754145337</v>
      </c>
      <c r="D11" s="11">
        <v>2401163.0398688931</v>
      </c>
      <c r="E11" s="11">
        <v>2535027.8793415842</v>
      </c>
      <c r="F11" s="21">
        <v>2676355.683614878</v>
      </c>
      <c r="G11" s="20">
        <v>267301.172932335</v>
      </c>
      <c r="H11" s="11">
        <v>280826.61228271126</v>
      </c>
      <c r="I11" s="11">
        <v>295036.43886421644</v>
      </c>
      <c r="J11" s="11">
        <v>309965.28267074598</v>
      </c>
      <c r="K11" s="21">
        <v>325649.52597388579</v>
      </c>
    </row>
    <row r="12" spans="1:11">
      <c r="A12" s="1" t="s">
        <v>17</v>
      </c>
      <c r="B12" s="20">
        <v>605336.67685542454</v>
      </c>
      <c r="C12" s="11">
        <v>639084.19659011427</v>
      </c>
      <c r="D12" s="11">
        <v>674713.14055001317</v>
      </c>
      <c r="E12" s="11">
        <v>712328.39813567628</v>
      </c>
      <c r="F12" s="21">
        <v>752040.70633174025</v>
      </c>
      <c r="G12" s="20">
        <v>53151.902554654334</v>
      </c>
      <c r="H12" s="11">
        <v>55841.388823919842</v>
      </c>
      <c r="I12" s="11">
        <v>58666.96309841019</v>
      </c>
      <c r="J12" s="11">
        <v>61635.511431189771</v>
      </c>
      <c r="K12" s="21">
        <v>64754.268309607971</v>
      </c>
    </row>
    <row r="13" spans="1:11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>
      <c r="A14" s="1" t="s">
        <v>19</v>
      </c>
      <c r="B14" s="20">
        <v>865967.7460570659</v>
      </c>
      <c r="C14" s="11">
        <v>914245.44789974717</v>
      </c>
      <c r="D14" s="11">
        <v>965214.63162015786</v>
      </c>
      <c r="E14" s="11">
        <v>1019025.3473329816</v>
      </c>
      <c r="F14" s="21">
        <v>1075836.0104467953</v>
      </c>
      <c r="G14" s="20">
        <v>76036.749487908295</v>
      </c>
      <c r="H14" s="11">
        <v>79884.209011996441</v>
      </c>
      <c r="I14" s="11">
        <v>83926.349988003465</v>
      </c>
      <c r="J14" s="11">
        <v>88173.023297396459</v>
      </c>
      <c r="K14" s="21">
        <v>92634.57827624472</v>
      </c>
    </row>
    <row r="15" spans="1:11">
      <c r="A15" s="1" t="s">
        <v>20</v>
      </c>
      <c r="B15" s="20">
        <v>0</v>
      </c>
      <c r="C15" s="11">
        <v>0</v>
      </c>
      <c r="D15" s="11">
        <v>0</v>
      </c>
      <c r="E15" s="11">
        <v>0</v>
      </c>
      <c r="F15" s="21">
        <v>0</v>
      </c>
      <c r="G15" s="20">
        <v>0</v>
      </c>
      <c r="H15" s="11">
        <v>0</v>
      </c>
      <c r="I15" s="11">
        <v>0</v>
      </c>
      <c r="J15" s="11">
        <v>0</v>
      </c>
      <c r="K15" s="21">
        <v>0</v>
      </c>
    </row>
    <row r="16" spans="1:11">
      <c r="A16" s="1" t="s">
        <v>21</v>
      </c>
      <c r="B16" s="20">
        <v>59692.922301021048</v>
      </c>
      <c r="C16" s="11">
        <v>63020.802719302948</v>
      </c>
      <c r="D16" s="11">
        <v>66534.21247090408</v>
      </c>
      <c r="E16" s="11">
        <v>70243.494816156977</v>
      </c>
      <c r="F16" s="21">
        <v>74159.569652157734</v>
      </c>
      <c r="G16" s="20">
        <v>5241.3681685839692</v>
      </c>
      <c r="H16" s="11">
        <v>5506.5813979143177</v>
      </c>
      <c r="I16" s="11">
        <v>5785.2144166487833</v>
      </c>
      <c r="J16" s="11">
        <v>6077.9462661312136</v>
      </c>
      <c r="K16" s="21">
        <v>6385.490347197453</v>
      </c>
    </row>
    <row r="17" spans="1:11">
      <c r="A17" s="1" t="s">
        <v>22</v>
      </c>
      <c r="B17" s="20">
        <v>559936.42609126796</v>
      </c>
      <c r="C17" s="11">
        <v>591152.88184585597</v>
      </c>
      <c r="D17" s="11">
        <v>624109.65500876226</v>
      </c>
      <c r="E17" s="11">
        <v>658903.76827550074</v>
      </c>
      <c r="F17" s="21">
        <v>695637.65335685993</v>
      </c>
      <c r="G17" s="20">
        <v>49165.509863055275</v>
      </c>
      <c r="H17" s="11">
        <v>51653.284662125858</v>
      </c>
      <c r="I17" s="11">
        <v>54266.940866029436</v>
      </c>
      <c r="J17" s="11">
        <v>57012.848073850539</v>
      </c>
      <c r="K17" s="21">
        <v>59897.698186387381</v>
      </c>
    </row>
    <row r="18" spans="1:11" ht="18" thickBot="1">
      <c r="A18" s="2" t="s">
        <v>23</v>
      </c>
      <c r="B18" s="20">
        <v>386742.87687985471</v>
      </c>
      <c r="C18" s="11">
        <v>408303.79226590652</v>
      </c>
      <c r="D18" s="11">
        <v>431066.72868473083</v>
      </c>
      <c r="E18" s="11">
        <v>455098.69880890468</v>
      </c>
      <c r="F18" s="21">
        <v>480470.45126750116</v>
      </c>
      <c r="G18" s="20">
        <v>33958.159965473598</v>
      </c>
      <c r="H18" s="11">
        <v>35676.442859726551</v>
      </c>
      <c r="I18" s="11">
        <v>37481.6708684287</v>
      </c>
      <c r="J18" s="11">
        <v>39378.243414371209</v>
      </c>
      <c r="K18" s="21">
        <v>41370.782531138379</v>
      </c>
    </row>
    <row r="19" spans="1:11" ht="15.75" thickBot="1">
      <c r="A19" s="14" t="s">
        <v>24</v>
      </c>
      <c r="B19" s="31">
        <f>SUM(B4:B18)</f>
        <v>21820961.669967186</v>
      </c>
      <c r="C19" s="38">
        <f t="shared" ref="C19:F19" si="0">SUM(C4:C18)</f>
        <v>23037480.283067849</v>
      </c>
      <c r="D19" s="32">
        <f t="shared" si="0"/>
        <v>24321819.80884888</v>
      </c>
      <c r="E19" s="38">
        <f t="shared" si="0"/>
        <v>25677761.263192207</v>
      </c>
      <c r="F19" s="33">
        <f t="shared" si="0"/>
        <v>27109296.453615174</v>
      </c>
      <c r="G19" s="31">
        <f>SUM(G4:G18)</f>
        <v>2412380.7823830722</v>
      </c>
      <c r="H19" s="38">
        <f t="shared" ref="H19:K19" si="1">SUM(H4:H18)</f>
        <v>2534447.2499716547</v>
      </c>
      <c r="I19" s="32">
        <f t="shared" si="1"/>
        <v>2662690.2808202198</v>
      </c>
      <c r="J19" s="38">
        <f t="shared" si="1"/>
        <v>2797422.4090297241</v>
      </c>
      <c r="K19" s="33">
        <f t="shared" si="1"/>
        <v>2938971.9829266286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>
        <v>10491271.473815456</v>
      </c>
      <c r="C21" s="13">
        <v>11076159.858480664</v>
      </c>
      <c r="D21" s="13">
        <v>11693655.770590959</v>
      </c>
      <c r="E21" s="13">
        <v>12345577.079801405</v>
      </c>
      <c r="F21" s="23">
        <v>13033843.002000334</v>
      </c>
      <c r="G21" s="22">
        <v>1312853.1923881057</v>
      </c>
      <c r="H21" s="13">
        <v>1379283.5639229438</v>
      </c>
      <c r="I21" s="13">
        <v>1449075.312257445</v>
      </c>
      <c r="J21" s="13">
        <v>1522398.523057672</v>
      </c>
      <c r="K21" s="23">
        <v>1599431.8883243902</v>
      </c>
    </row>
    <row r="22" spans="1:11">
      <c r="A22" s="1" t="s">
        <v>10</v>
      </c>
      <c r="B22" s="20">
        <v>317917.31738834718</v>
      </c>
      <c r="C22" s="11">
        <v>335641.20783274743</v>
      </c>
      <c r="D22" s="11">
        <v>354353.20516942302</v>
      </c>
      <c r="E22" s="11">
        <v>374108.39635761827</v>
      </c>
      <c r="F22" s="21">
        <v>394964.93945455551</v>
      </c>
      <c r="G22" s="20">
        <v>39783.430072366842</v>
      </c>
      <c r="H22" s="11">
        <v>41796.471634028596</v>
      </c>
      <c r="I22" s="11">
        <v>43911.373098710443</v>
      </c>
      <c r="J22" s="11">
        <v>46133.288577505205</v>
      </c>
      <c r="K22" s="21">
        <v>48467.632979526978</v>
      </c>
    </row>
    <row r="23" spans="1:11">
      <c r="A23" s="1" t="s">
        <v>11</v>
      </c>
      <c r="B23" s="20">
        <v>5510566.8347313507</v>
      </c>
      <c r="C23" s="11">
        <v>5817780.9357676217</v>
      </c>
      <c r="D23" s="11">
        <v>6142122.2229366666</v>
      </c>
      <c r="E23" s="11">
        <v>6484545.5368653843</v>
      </c>
      <c r="F23" s="21">
        <v>6846058.9505456295</v>
      </c>
      <c r="G23" s="20">
        <v>689579.45458769181</v>
      </c>
      <c r="H23" s="11">
        <v>724472.17498982907</v>
      </c>
      <c r="I23" s="11">
        <v>761130.46704431449</v>
      </c>
      <c r="J23" s="11">
        <v>799643.66867675725</v>
      </c>
      <c r="K23" s="21">
        <v>840105.63831180101</v>
      </c>
    </row>
    <row r="24" spans="1:11">
      <c r="A24" s="1" t="s">
        <v>12</v>
      </c>
      <c r="B24" s="20">
        <v>1342317.5623063545</v>
      </c>
      <c r="C24" s="11">
        <v>1417151.7664049335</v>
      </c>
      <c r="D24" s="11">
        <v>1496157.9773820085</v>
      </c>
      <c r="E24" s="11">
        <v>1579568.7846210552</v>
      </c>
      <c r="F24" s="21">
        <v>1667629.7443636791</v>
      </c>
      <c r="G24" s="20">
        <v>167974.48252777112</v>
      </c>
      <c r="H24" s="11">
        <v>176473.99134367632</v>
      </c>
      <c r="I24" s="11">
        <v>185403.57530566637</v>
      </c>
      <c r="J24" s="11">
        <v>194784.99621613315</v>
      </c>
      <c r="K24" s="21">
        <v>204641.11702466951</v>
      </c>
    </row>
    <row r="25" spans="1:11">
      <c r="A25" s="1" t="s">
        <v>13</v>
      </c>
      <c r="B25" s="20">
        <v>600510.48840021144</v>
      </c>
      <c r="C25" s="11">
        <v>633988.94812852296</v>
      </c>
      <c r="D25" s="11">
        <v>669333.83198668796</v>
      </c>
      <c r="E25" s="11">
        <v>706649.19311994582</v>
      </c>
      <c r="F25" s="21">
        <v>746044.88563638274</v>
      </c>
      <c r="G25" s="20">
        <v>75146.479025581822</v>
      </c>
      <c r="H25" s="11">
        <v>78948.89086427624</v>
      </c>
      <c r="I25" s="11">
        <v>82943.704742008616</v>
      </c>
      <c r="J25" s="11">
        <v>87140.656201954291</v>
      </c>
      <c r="K25" s="21">
        <v>91549.973405773169</v>
      </c>
    </row>
    <row r="26" spans="1:11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>
      <c r="A27" s="1" t="s">
        <v>15</v>
      </c>
      <c r="B27" s="20">
        <v>282593.17101186421</v>
      </c>
      <c r="C27" s="11">
        <v>298347.74029577547</v>
      </c>
      <c r="D27" s="11">
        <v>314980.62681726494</v>
      </c>
      <c r="E27" s="11">
        <v>332540.79676232737</v>
      </c>
      <c r="F27" s="21">
        <v>351079.94618182717</v>
      </c>
      <c r="G27" s="20">
        <v>35363.048953214973</v>
      </c>
      <c r="H27" s="11">
        <v>37152.419230247644</v>
      </c>
      <c r="I27" s="11">
        <v>39032.331643298174</v>
      </c>
      <c r="J27" s="11">
        <v>41007.367624449078</v>
      </c>
      <c r="K27" s="21">
        <v>43082.340426246206</v>
      </c>
    </row>
    <row r="28" spans="1:11">
      <c r="A28" s="1" t="s">
        <v>16</v>
      </c>
      <c r="B28" s="20">
        <v>0</v>
      </c>
      <c r="C28" s="11">
        <v>0</v>
      </c>
      <c r="D28" s="11">
        <v>0</v>
      </c>
      <c r="E28" s="11">
        <v>0</v>
      </c>
      <c r="F28" s="21">
        <v>0</v>
      </c>
      <c r="G28" s="20">
        <v>0</v>
      </c>
      <c r="H28" s="11">
        <v>0</v>
      </c>
      <c r="I28" s="11">
        <v>0</v>
      </c>
      <c r="J28" s="11">
        <v>0</v>
      </c>
      <c r="K28" s="21">
        <v>0</v>
      </c>
    </row>
    <row r="29" spans="1:11">
      <c r="A29" s="1" t="s">
        <v>17</v>
      </c>
      <c r="B29" s="20">
        <v>7700663.910073298</v>
      </c>
      <c r="C29" s="11">
        <v>8129975.9230598826</v>
      </c>
      <c r="D29" s="11">
        <v>8583222.0807704702</v>
      </c>
      <c r="E29" s="11">
        <v>9061736.7117734235</v>
      </c>
      <c r="F29" s="21">
        <v>9566928.5334547926</v>
      </c>
      <c r="G29" s="20">
        <v>963643.08397510787</v>
      </c>
      <c r="H29" s="11">
        <v>1012403.424024248</v>
      </c>
      <c r="I29" s="11">
        <v>1063631.0372798753</v>
      </c>
      <c r="J29" s="11">
        <v>1117450.7677662373</v>
      </c>
      <c r="K29" s="21">
        <v>1173993.7766152089</v>
      </c>
    </row>
    <row r="30" spans="1:11">
      <c r="A30" s="1" t="s">
        <v>18</v>
      </c>
      <c r="B30" s="20">
        <v>3410908.7541285912</v>
      </c>
      <c r="C30" s="11">
        <v>3601066.9171712589</v>
      </c>
      <c r="D30" s="11">
        <v>3801826.3978035562</v>
      </c>
      <c r="E30" s="11">
        <v>4013778.2194811041</v>
      </c>
      <c r="F30" s="21">
        <v>4237546.3552171765</v>
      </c>
      <c r="G30" s="20">
        <v>503304.66024215193</v>
      </c>
      <c r="H30" s="11">
        <v>528771.87605040497</v>
      </c>
      <c r="I30" s="11">
        <v>555527.73297855537</v>
      </c>
      <c r="J30" s="11">
        <v>583637.43626727047</v>
      </c>
      <c r="K30" s="21">
        <v>613169.49054239423</v>
      </c>
    </row>
    <row r="31" spans="1:11">
      <c r="A31" s="1" t="s">
        <v>19</v>
      </c>
      <c r="B31" s="20">
        <v>1872179.7579536003</v>
      </c>
      <c r="C31" s="11">
        <v>1976553.7794595126</v>
      </c>
      <c r="D31" s="11">
        <v>2086746.6526643804</v>
      </c>
      <c r="E31" s="11">
        <v>2203082.778550419</v>
      </c>
      <c r="F31" s="21">
        <v>2325904.6434546052</v>
      </c>
      <c r="G31" s="20">
        <v>234280.19931504919</v>
      </c>
      <c r="H31" s="11">
        <v>246134.77740039068</v>
      </c>
      <c r="I31" s="11">
        <v>258589.19713685047</v>
      </c>
      <c r="J31" s="11">
        <v>271673.8105119752</v>
      </c>
      <c r="K31" s="21">
        <v>285420.50532388117</v>
      </c>
    </row>
    <row r="32" spans="1:11" ht="17.25">
      <c r="A32" s="1" t="s">
        <v>26</v>
      </c>
      <c r="B32" s="20">
        <v>3194650.1540043051</v>
      </c>
      <c r="C32" s="11">
        <v>3372751.9000900444</v>
      </c>
      <c r="D32" s="11">
        <v>3560782.8185200635</v>
      </c>
      <c r="E32" s="11">
        <v>3759296.4606525567</v>
      </c>
      <c r="F32" s="21">
        <v>3968877.2383339372</v>
      </c>
      <c r="G32" s="20">
        <v>0</v>
      </c>
      <c r="H32" s="11">
        <v>0</v>
      </c>
      <c r="I32" s="11">
        <v>0</v>
      </c>
      <c r="J32" s="11">
        <v>0</v>
      </c>
      <c r="K32" s="21">
        <v>0</v>
      </c>
    </row>
    <row r="33" spans="1:11">
      <c r="A33" s="1" t="s">
        <v>20</v>
      </c>
      <c r="B33" s="20">
        <v>1271669.2695533887</v>
      </c>
      <c r="C33" s="11">
        <v>1342564.8313309897</v>
      </c>
      <c r="D33" s="11">
        <v>1417412.8206776921</v>
      </c>
      <c r="E33" s="11">
        <v>1496433.5854304731</v>
      </c>
      <c r="F33" s="21">
        <v>1579859.757818222</v>
      </c>
      <c r="G33" s="20">
        <v>159133.72028946737</v>
      </c>
      <c r="H33" s="11">
        <v>167185.88653611438</v>
      </c>
      <c r="I33" s="11">
        <v>175645.49239484177</v>
      </c>
      <c r="J33" s="11">
        <v>184533.15431002082</v>
      </c>
      <c r="K33" s="21">
        <v>193870.53191810791</v>
      </c>
    </row>
    <row r="34" spans="1:11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>
      <c r="A35" s="1" t="s">
        <v>22</v>
      </c>
      <c r="B35" s="20">
        <v>706482.9275296604</v>
      </c>
      <c r="C35" s="11">
        <v>745869.35073943879</v>
      </c>
      <c r="D35" s="11">
        <v>787451.56704316218</v>
      </c>
      <c r="E35" s="11">
        <v>831351.99190581846</v>
      </c>
      <c r="F35" s="21">
        <v>877699.86545456795</v>
      </c>
      <c r="G35" s="20">
        <v>88407.622383037407</v>
      </c>
      <c r="H35" s="11">
        <v>92881.048075619125</v>
      </c>
      <c r="I35" s="11">
        <v>97580.829108245453</v>
      </c>
      <c r="J35" s="11">
        <v>102518.41906112269</v>
      </c>
      <c r="K35" s="21">
        <v>107705.85106561551</v>
      </c>
    </row>
    <row r="36" spans="1:11" ht="17.25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</row>
    <row r="37" spans="1:11" ht="18" thickBot="1">
      <c r="A37" s="2" t="s">
        <v>23</v>
      </c>
      <c r="B37" s="20">
        <v>1165696.83042394</v>
      </c>
      <c r="C37" s="11">
        <v>1230684.4287200742</v>
      </c>
      <c r="D37" s="11">
        <v>1299295.0856212182</v>
      </c>
      <c r="E37" s="11">
        <v>1371730.7866446008</v>
      </c>
      <c r="F37" s="21">
        <v>1448204.7780000374</v>
      </c>
      <c r="G37" s="20">
        <v>145872.57693201175</v>
      </c>
      <c r="H37" s="11">
        <v>153253.72932477153</v>
      </c>
      <c r="I37" s="11">
        <v>161008.36802860495</v>
      </c>
      <c r="J37" s="11">
        <v>169155.39145085245</v>
      </c>
      <c r="K37" s="21">
        <v>177714.6542582656</v>
      </c>
    </row>
    <row r="38" spans="1:11" ht="15.75" thickBot="1">
      <c r="A38" s="14" t="s">
        <v>28</v>
      </c>
      <c r="B38" s="31">
        <f>SUM(B21:B37)</f>
        <v>37867428.451320365</v>
      </c>
      <c r="C38" s="38">
        <f t="shared" ref="C38:F38" si="2">SUM(C21:C37)</f>
        <v>39978537.587481469</v>
      </c>
      <c r="D38" s="32">
        <f t="shared" si="2"/>
        <v>42207341.057983547</v>
      </c>
      <c r="E38" s="38">
        <f t="shared" si="2"/>
        <v>44560400.321966134</v>
      </c>
      <c r="F38" s="33">
        <f t="shared" si="2"/>
        <v>47044642.639915742</v>
      </c>
      <c r="G38" s="31">
        <f>SUM(G21:G37)</f>
        <v>4415341.9506915584</v>
      </c>
      <c r="H38" s="38">
        <f t="shared" ref="H38:K38" si="3">SUM(H21:H37)</f>
        <v>4638758.2533965493</v>
      </c>
      <c r="I38" s="32">
        <f t="shared" si="3"/>
        <v>4873479.421018417</v>
      </c>
      <c r="J38" s="38">
        <f t="shared" si="3"/>
        <v>5120077.4797219494</v>
      </c>
      <c r="K38" s="33">
        <f t="shared" si="3"/>
        <v>5379153.4001958789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>
        <v>208848.31930314164</v>
      </c>
      <c r="C40" s="11">
        <v>220491.6131042917</v>
      </c>
      <c r="D40" s="11">
        <v>232784.02053485592</v>
      </c>
      <c r="E40" s="11">
        <v>245761.72967967411</v>
      </c>
      <c r="F40" s="21">
        <v>259462.94610931596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</row>
    <row r="41" spans="1:11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>
      <c r="A42" s="1" t="s">
        <v>32</v>
      </c>
      <c r="B42" s="20">
        <v>1436177.8043504837</v>
      </c>
      <c r="C42" s="11">
        <v>1516244.7169430228</v>
      </c>
      <c r="D42" s="11">
        <v>1600775.3599125957</v>
      </c>
      <c r="E42" s="11">
        <v>1690018.5862277229</v>
      </c>
      <c r="F42" s="21">
        <v>1784237.1224099183</v>
      </c>
      <c r="G42" s="20">
        <v>178200.78195489003</v>
      </c>
      <c r="H42" s="11">
        <v>187217.74152180745</v>
      </c>
      <c r="I42" s="11">
        <v>196690.95924281087</v>
      </c>
      <c r="J42" s="11">
        <v>206643.52178049722</v>
      </c>
      <c r="K42" s="21">
        <v>217099.68398259042</v>
      </c>
    </row>
    <row r="43" spans="1:11">
      <c r="A43" s="1" t="s">
        <v>33</v>
      </c>
      <c r="B43" s="20">
        <v>1621471.4879512703</v>
      </c>
      <c r="C43" s="11">
        <v>1711868.5234045528</v>
      </c>
      <c r="D43" s="11">
        <v>1807305.1935843565</v>
      </c>
      <c r="E43" s="11">
        <v>1908062.4581266842</v>
      </c>
      <c r="F43" s="21">
        <v>2014436.9401672469</v>
      </c>
      <c r="G43" s="20">
        <v>207488.75483076932</v>
      </c>
      <c r="H43" s="11">
        <v>217987.68582520619</v>
      </c>
      <c r="I43" s="11">
        <v>229017.86272796168</v>
      </c>
      <c r="J43" s="11">
        <v>240606.16658199663</v>
      </c>
      <c r="K43" s="21">
        <v>252780.83861104568</v>
      </c>
    </row>
    <row r="44" spans="1:11">
      <c r="A44" s="1" t="s">
        <v>34</v>
      </c>
      <c r="B44" s="20">
        <v>1582816.3706366245</v>
      </c>
      <c r="C44" s="11">
        <v>1671058.3832996157</v>
      </c>
      <c r="D44" s="11">
        <v>1764219.8881685692</v>
      </c>
      <c r="E44" s="11">
        <v>1862575.1469339665</v>
      </c>
      <c r="F44" s="21">
        <v>1966413.7113755357</v>
      </c>
      <c r="G44" s="20">
        <v>156568.93114116203</v>
      </c>
      <c r="H44" s="11">
        <v>164491.31905690482</v>
      </c>
      <c r="I44" s="11">
        <v>172814.57980118418</v>
      </c>
      <c r="J44" s="11">
        <v>181558.99753912416</v>
      </c>
      <c r="K44" s="21">
        <v>190745.88281460386</v>
      </c>
    </row>
    <row r="45" spans="1:11">
      <c r="A45" s="1" t="s">
        <v>35</v>
      </c>
      <c r="B45" s="20">
        <v>161027.74436265117</v>
      </c>
      <c r="C45" s="11">
        <v>170005.04111086889</v>
      </c>
      <c r="D45" s="11">
        <v>179482.82215279975</v>
      </c>
      <c r="E45" s="11">
        <v>189488.9894878183</v>
      </c>
      <c r="F45" s="21">
        <v>200053.00065176413</v>
      </c>
      <c r="G45" s="20">
        <v>0</v>
      </c>
      <c r="H45" s="11">
        <v>0</v>
      </c>
      <c r="I45" s="11">
        <v>0</v>
      </c>
      <c r="J45" s="11">
        <v>0</v>
      </c>
      <c r="K45" s="21">
        <v>0</v>
      </c>
    </row>
    <row r="46" spans="1:11">
      <c r="A46" s="1" t="s">
        <v>36</v>
      </c>
      <c r="B46" s="20">
        <v>1038976.6506214134</v>
      </c>
      <c r="C46" s="11">
        <v>1096899.598893557</v>
      </c>
      <c r="D46" s="11">
        <v>1158051.7515318724</v>
      </c>
      <c r="E46" s="11">
        <v>1222613.1366797742</v>
      </c>
      <c r="F46" s="21">
        <v>1290773.8190496715</v>
      </c>
      <c r="G46" s="20">
        <v>69697.519663771687</v>
      </c>
      <c r="H46" s="11">
        <v>73224.214158758521</v>
      </c>
      <c r="I46" s="11">
        <v>76929.359395191685</v>
      </c>
      <c r="J46" s="11">
        <v>80821.98498058843</v>
      </c>
      <c r="K46" s="21">
        <v>84911.577420606191</v>
      </c>
    </row>
    <row r="47" spans="1:11" ht="18" thickBot="1">
      <c r="A47" s="2" t="s">
        <v>23</v>
      </c>
      <c r="B47" s="24">
        <v>1247481.9823757466</v>
      </c>
      <c r="C47" s="15">
        <v>1317029.1028931942</v>
      </c>
      <c r="D47" s="15">
        <v>1390453.4753794894</v>
      </c>
      <c r="E47" s="15">
        <v>1467971.2566318959</v>
      </c>
      <c r="F47" s="25">
        <v>1549810.654189124</v>
      </c>
      <c r="G47" s="24">
        <v>164620.35974905011</v>
      </c>
      <c r="H47" s="15">
        <v>172950.14995235208</v>
      </c>
      <c r="I47" s="15">
        <v>181701.42753994107</v>
      </c>
      <c r="J47" s="15">
        <v>190895.51977346215</v>
      </c>
      <c r="K47" s="25">
        <v>200554.83307399935</v>
      </c>
    </row>
    <row r="48" spans="1:11" ht="15.75" thickBot="1">
      <c r="A48" s="14" t="s">
        <v>37</v>
      </c>
      <c r="B48" s="28">
        <f>SUM(B40:B47)</f>
        <v>7296800.3596013309</v>
      </c>
      <c r="C48" s="29">
        <f t="shared" ref="C48:F48" si="4">SUM(C40:C47)</f>
        <v>7703596.9796491032</v>
      </c>
      <c r="D48" s="29">
        <f t="shared" si="4"/>
        <v>8133072.5112645384</v>
      </c>
      <c r="E48" s="29">
        <f t="shared" si="4"/>
        <v>8586491.3037675358</v>
      </c>
      <c r="F48" s="30">
        <f t="shared" si="4"/>
        <v>9065188.1939525753</v>
      </c>
      <c r="G48" s="28">
        <f>SUM(G40:G47)</f>
        <v>776576.34733964328</v>
      </c>
      <c r="H48" s="29">
        <f t="shared" ref="H48:K48" si="5">SUM(H40:H47)</f>
        <v>815871.11051502894</v>
      </c>
      <c r="I48" s="29">
        <f t="shared" si="5"/>
        <v>857154.18870708952</v>
      </c>
      <c r="J48" s="29">
        <f t="shared" si="5"/>
        <v>900526.19065566873</v>
      </c>
      <c r="K48" s="30">
        <f t="shared" si="5"/>
        <v>946092.81590284547</v>
      </c>
    </row>
    <row r="49" spans="1:11" ht="15.75" thickBot="1">
      <c r="A49" s="4" t="s">
        <v>38</v>
      </c>
      <c r="B49" s="28">
        <v>66985190.480888881</v>
      </c>
      <c r="C49" s="29">
        <v>70719614.850198418</v>
      </c>
      <c r="D49" s="29">
        <v>74662233.378096983</v>
      </c>
      <c r="E49" s="29">
        <v>78824652.88892588</v>
      </c>
      <c r="F49" s="30">
        <v>83219127.287483498</v>
      </c>
      <c r="G49" s="28">
        <v>7604299.0804142719</v>
      </c>
      <c r="H49" s="29">
        <v>7989076.6138832355</v>
      </c>
      <c r="I49" s="29">
        <v>8393323.8905457258</v>
      </c>
      <c r="J49" s="29">
        <v>8818026.0794073418</v>
      </c>
      <c r="K49" s="30">
        <v>9264218.1990253534</v>
      </c>
    </row>
    <row r="50" spans="1:11" ht="15.75" thickBot="1"/>
    <row r="51" spans="1:11" ht="18" thickBot="1">
      <c r="A51" s="4" t="s">
        <v>39</v>
      </c>
      <c r="B51" s="35">
        <v>65954649.088875197</v>
      </c>
      <c r="C51" s="36">
        <v>69631620.775580004</v>
      </c>
      <c r="D51" s="36">
        <v>73513583.633818582</v>
      </c>
      <c r="E51" s="36">
        <v>77611965.921403944</v>
      </c>
      <c r="F51" s="37">
        <v>81938833.021522224</v>
      </c>
      <c r="G51" s="35">
        <v>7487309.8637925135</v>
      </c>
      <c r="H51" s="36">
        <v>7866167.7429004153</v>
      </c>
      <c r="I51" s="36">
        <v>8264195.8306911755</v>
      </c>
      <c r="J51" s="36">
        <v>8682364.1397241503</v>
      </c>
      <c r="K51" s="37">
        <v>9121691.7651941907</v>
      </c>
    </row>
    <row r="53" spans="1:11" ht="15.75" thickBot="1">
      <c r="A53" s="4" t="s">
        <v>40</v>
      </c>
      <c r="B53" s="45">
        <v>7.6799999999999993E-2</v>
      </c>
      <c r="C53" s="46">
        <v>7.6799999999999993E-2</v>
      </c>
      <c r="D53" s="46">
        <v>7.6799999999999993E-2</v>
      </c>
      <c r="E53" s="46">
        <v>7.6799999999999993E-2</v>
      </c>
      <c r="F53" s="47">
        <v>7.6799999999999993E-2</v>
      </c>
      <c r="G53" s="45">
        <v>7.6799999999999993E-2</v>
      </c>
      <c r="H53" s="46">
        <v>7.6799999999999993E-2</v>
      </c>
      <c r="I53" s="46">
        <v>7.6799999999999993E-2</v>
      </c>
      <c r="J53" s="46">
        <v>7.6799999999999993E-2</v>
      </c>
      <c r="K53" s="47">
        <v>7.6799999999999993E-2</v>
      </c>
    </row>
    <row r="55" spans="1:11" ht="15.75" thickBot="1">
      <c r="A55" s="4" t="s">
        <v>41</v>
      </c>
      <c r="B55" s="42">
        <v>334110.37</v>
      </c>
      <c r="C55" s="43">
        <f>B55*(1.03)</f>
        <v>344133.68109999999</v>
      </c>
      <c r="D55" s="43">
        <f t="shared" ref="D55:F55" si="6">C55*(1.03)</f>
        <v>354457.69153299998</v>
      </c>
      <c r="E55" s="43">
        <f t="shared" si="6"/>
        <v>365091.42227898998</v>
      </c>
      <c r="F55" s="44">
        <f t="shared" si="6"/>
        <v>376044.16494735971</v>
      </c>
      <c r="G55" s="42">
        <v>13333711.529999999</v>
      </c>
      <c r="H55" s="43">
        <f>G55*(1.03)</f>
        <v>13733722.8759</v>
      </c>
      <c r="I55" s="43">
        <f t="shared" ref="I55:K55" si="7">H55*(1.03)</f>
        <v>14145734.562177001</v>
      </c>
      <c r="J55" s="43">
        <f t="shared" si="7"/>
        <v>14570106.599042311</v>
      </c>
      <c r="K55" s="44">
        <f t="shared" si="7"/>
        <v>15007209.797013581</v>
      </c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rintOptions horizontalCentered="1" verticalCentered="1"/>
  <pageMargins left="0.5" right="0.5" top="0.9" bottom="0.75" header="0.5" footer="0.5"/>
  <pageSetup scale="53" orientation="landscape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C043-5923-4D07-BE61-F15BC6705EBB}">
  <sheetPr>
    <pageSetUpPr fitToPage="1"/>
  </sheetPr>
  <dimension ref="A1:K60"/>
  <sheetViews>
    <sheetView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6300-E868-44F1-A7F1-9DF3016E3C84}">
  <sheetPr>
    <pageSetUpPr fitToPage="1"/>
  </sheetPr>
  <dimension ref="A1:K60"/>
  <sheetViews>
    <sheetView topLeftCell="A49"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B568-C994-4FC5-B9BD-058B665209A0}">
  <sheetPr>
    <pageSetUpPr fitToPage="1"/>
  </sheetPr>
  <dimension ref="A1:K60"/>
  <sheetViews>
    <sheetView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675E-56F3-470C-87CC-A121D13F27D1}">
  <sheetPr>
    <pageSetUpPr fitToPage="1"/>
  </sheetPr>
  <dimension ref="A1:K60"/>
  <sheetViews>
    <sheetView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92D0A1-C92D-498B-8789-24AABCB2ABA4}"/>
</file>

<file path=customXml/itemProps2.xml><?xml version="1.0" encoding="utf-8"?>
<ds:datastoreItem xmlns:ds="http://schemas.openxmlformats.org/officeDocument/2006/customXml" ds:itemID="{99566E8D-C30E-48AE-BC52-D85F312A3BBC}"/>
</file>

<file path=customXml/itemProps3.xml><?xml version="1.0" encoding="utf-8"?>
<ds:datastoreItem xmlns:ds="http://schemas.openxmlformats.org/officeDocument/2006/customXml" ds:itemID="{78F30EF8-5C69-47D8-80C1-7DA46D4BA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Simmons, Trenika</cp:lastModifiedBy>
  <cp:revision/>
  <dcterms:created xsi:type="dcterms:W3CDTF">2017-07-05T21:50:21Z</dcterms:created>
  <dcterms:modified xsi:type="dcterms:W3CDTF">2021-09-29T00:00:58Z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SIP_Label_67599526-06ca-49cc-9fa9-5307800a949a_Enabled">
    <vt:lpwstr>true</vt:lpwstr>
  </property>
  <property fmtid="{D5CDD505-2E9C-101B-9397-08002B2CF9AE}" pid="10" name="MSIP_Label_67599526-06ca-49cc-9fa9-5307800a949a_SetDate">
    <vt:lpwstr>2021-09-22T20:09:32Z</vt:lpwstr>
  </property>
  <property fmtid="{D5CDD505-2E9C-101B-9397-08002B2CF9AE}" pid="11" name="MSIP_Label_67599526-06ca-49cc-9fa9-5307800a949a_Method">
    <vt:lpwstr>Standard</vt:lpwstr>
  </property>
  <property fmtid="{D5CDD505-2E9C-101B-9397-08002B2CF9AE}" pid="12" name="MSIP_Label_67599526-06ca-49cc-9fa9-5307800a949a_Name">
    <vt:lpwstr>67599526-06ca-49cc-9fa9-5307800a949a</vt:lpwstr>
  </property>
  <property fmtid="{D5CDD505-2E9C-101B-9397-08002B2CF9AE}" pid="13" name="MSIP_Label_67599526-06ca-49cc-9fa9-5307800a949a_SiteId">
    <vt:lpwstr>fabb61b8-3afe-4e75-b934-a47f782b8cd7</vt:lpwstr>
  </property>
  <property fmtid="{D5CDD505-2E9C-101B-9397-08002B2CF9AE}" pid="14" name="MSIP_Label_67599526-06ca-49cc-9fa9-5307800a949a_ActionId">
    <vt:lpwstr>dfa0a86e-a572-43ee-a43c-4e577bd473f6</vt:lpwstr>
  </property>
  <property fmtid="{D5CDD505-2E9C-101B-9397-08002B2CF9AE}" pid="15" name="MSIP_Label_67599526-06ca-49cc-9fa9-5307800a949a_ContentBits">
    <vt:lpwstr>0</vt:lpwstr>
  </property>
</Properties>
</file>